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J12" i="1" l="1"/>
  <c r="J11" i="1"/>
  <c r="K12" i="1"/>
  <c r="K11" i="1"/>
  <c r="L12" i="1"/>
  <c r="L11" i="1"/>
  <c r="G13" i="1" l="1"/>
  <c r="L13" i="1" l="1"/>
  <c r="J13" i="1" l="1"/>
  <c r="K13" i="1"/>
</calcChain>
</file>

<file path=xl/sharedStrings.xml><?xml version="1.0" encoding="utf-8"?>
<sst xmlns="http://schemas.openxmlformats.org/spreadsheetml/2006/main" count="40" uniqueCount="39">
  <si>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</si>
  <si>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</si>
  <si>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</si>
  <si>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</si>
  <si>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</si>
  <si>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</si>
  <si>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</si>
  <si>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</si>
  <si>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</si>
  <si>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</si>
  <si>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</si>
  <si>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</si>
  <si>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</si>
  <si>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</si>
  <si>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</si>
  <si>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</si>
  <si>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</si>
  <si>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</si>
  <si>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</si>
  <si>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</si>
  <si>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</si>
  <si>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</si>
  <si>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</si>
  <si>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</si>
  <si>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</si>
  <si>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</si>
  <si>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</si>
  <si>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 xml:space="preserve">Примечание: ЛОТ НЕДЕЛИМЫЙ 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</si>
  <si>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</si>
  <si>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</si>
  <si>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</si>
  <si>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</si>
  <si>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</si>
  <si>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>ЛОТ № СНГ-НВЛ -06/06.24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</si>
  <si>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(Конструкции строительные металлические) в соответствии с прилагаемой Спецификацией №1</t>
    </r>
  </si>
  <si>
    <t>Конструкции строительные металлические</t>
  </si>
  <si>
    <t>Опора ЛЭП анкерно-угловая УС110-8</t>
  </si>
  <si>
    <t>ХМАО-Югра, Нижневартовский район, ПБ ЦТБ, склад 01_Труба НКТ, максимальная удаленность 35 км от г. Нижневартовска</t>
  </si>
  <si>
    <t>Опора связи Н=30м 30-ССП10СМ/11.21-КМ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</si>
</sst>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/>
    <xf numFmtId="3" fontId="3" fillId="3" borderId="2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2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view="pageBreakPreview" zoomScale="70" zoomScaleNormal="60" zoomScaleSheetLayoutView="70" workbookViewId="0">
      <selection activeCell="L11" sqref="L11"/>
    </sheetView>
  </sheetViews>
  <sheetFormatPr defaultRowHeight="15.75" x14ac:dyDescent="0.25"/>
  <cols>
    <col min="1" max="1" width="18.140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1.42578125" style="1" customWidth="1"/>
    <col min="6" max="6" width="9.28515625" style="1" customWidth="1"/>
    <col min="7" max="7" width="23.7109375" style="1" customWidth="1"/>
    <col min="8" max="8" width="20.7109375" style="1" customWidth="1"/>
    <col min="9" max="9" width="18.5703125" style="1" customWidth="1"/>
    <col min="10" max="10" width="24.140625" style="1" customWidth="1"/>
    <col min="11" max="11" width="17.710937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20" x14ac:dyDescent="0.25">
      <c r="A1" s="8"/>
    </row>
    <row r="2" spans="1:20" s="14" customFormat="1" ht="26.25" x14ac:dyDescent="0.25">
      <c r="A2" s="10"/>
      <c r="B2" s="10"/>
      <c r="C2" s="11"/>
      <c r="D2" s="11"/>
      <c r="E2" s="55" t="s">
        <v>10</v>
      </c>
      <c r="F2" s="24" t="s">
        <v>14</v>
      </c>
      <c r="G2" s="24"/>
      <c r="H2" s="24"/>
      <c r="I2" s="24"/>
      <c r="J2" s="24"/>
      <c r="K2" s="13"/>
    </row>
    <row r="3" spans="1:20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50"/>
      <c r="I3" s="27"/>
      <c r="J3" s="26"/>
      <c r="K3" s="12"/>
    </row>
    <row r="4" spans="1:20" s="14" customFormat="1" ht="26.25" x14ac:dyDescent="0.25">
      <c r="A4" s="9"/>
      <c r="B4" s="11"/>
      <c r="C4" s="47" t="s">
        <v>12</v>
      </c>
      <c r="D4" s="11"/>
      <c r="E4" s="11"/>
      <c r="F4" s="11"/>
      <c r="G4" s="12"/>
      <c r="H4" s="11"/>
      <c r="I4" s="12"/>
      <c r="J4" s="12"/>
      <c r="K4" s="12"/>
    </row>
    <row r="5" spans="1:20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20" s="16" customFormat="1" x14ac:dyDescent="0.25"/>
    <row r="7" spans="1:20" s="16" customFormat="1" ht="22.5" x14ac:dyDescent="0.3">
      <c r="A7" s="62" t="s">
        <v>33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20" s="17" customFormat="1" ht="34.5" customHeight="1" x14ac:dyDescent="0.3">
      <c r="A8" s="65" t="s">
        <v>34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20" s="17" customFormat="1" ht="18.75" customHeight="1" x14ac:dyDescent="0.3">
      <c r="A9" s="31"/>
      <c r="B9" s="31"/>
      <c r="C9" s="31"/>
      <c r="D9" s="42"/>
      <c r="E9" s="31"/>
      <c r="F9" s="31"/>
      <c r="G9" s="31"/>
      <c r="H9" s="31"/>
      <c r="I9" s="31"/>
      <c r="J9" s="31"/>
      <c r="K9" s="31"/>
      <c r="L9" s="31"/>
      <c r="M9" s="31"/>
    </row>
    <row r="10" spans="1:20" s="33" customFormat="1" ht="78" customHeight="1" x14ac:dyDescent="0.3">
      <c r="A10" s="25" t="s">
        <v>25</v>
      </c>
      <c r="B10" s="25" t="s">
        <v>0</v>
      </c>
      <c r="C10" s="25" t="s">
        <v>17</v>
      </c>
      <c r="D10" s="32" t="s">
        <v>26</v>
      </c>
      <c r="E10" s="25" t="s">
        <v>15</v>
      </c>
      <c r="F10" s="25" t="s">
        <v>1</v>
      </c>
      <c r="G10" s="25" t="s">
        <v>16</v>
      </c>
      <c r="H10" s="51" t="s">
        <v>31</v>
      </c>
      <c r="I10" s="25" t="s">
        <v>18</v>
      </c>
      <c r="J10" s="25" t="s">
        <v>23</v>
      </c>
      <c r="K10" s="25" t="s">
        <v>21</v>
      </c>
      <c r="L10" s="28" t="s">
        <v>24</v>
      </c>
      <c r="M10" s="25" t="s">
        <v>19</v>
      </c>
    </row>
    <row r="11" spans="1:20" s="18" customFormat="1" ht="60" customHeight="1" x14ac:dyDescent="0.25">
      <c r="A11" s="66" t="s">
        <v>35</v>
      </c>
      <c r="B11" s="59">
        <v>1</v>
      </c>
      <c r="C11" s="56" t="s">
        <v>36</v>
      </c>
      <c r="D11" s="34">
        <v>20647842</v>
      </c>
      <c r="E11" s="68" t="s">
        <v>37</v>
      </c>
      <c r="F11" s="57" t="s">
        <v>32</v>
      </c>
      <c r="G11" s="58">
        <v>1</v>
      </c>
      <c r="H11" s="52">
        <v>1052804.74</v>
      </c>
      <c r="I11" s="20"/>
      <c r="J11" s="20">
        <f>ROUND(I11*G11,2)</f>
        <v>0</v>
      </c>
      <c r="K11" s="20">
        <f>L11-J11</f>
        <v>0</v>
      </c>
      <c r="L11" s="20">
        <f>ROUND(I11*G11*1.22,2)</f>
        <v>0</v>
      </c>
      <c r="M11" s="67" t="s">
        <v>22</v>
      </c>
    </row>
    <row r="12" spans="1:20" s="18" customFormat="1" ht="60" customHeight="1" x14ac:dyDescent="0.25">
      <c r="A12" s="66"/>
      <c r="B12" s="59">
        <v>2</v>
      </c>
      <c r="C12" s="56" t="s">
        <v>38</v>
      </c>
      <c r="D12" s="34">
        <v>21116012</v>
      </c>
      <c r="E12" s="68"/>
      <c r="F12" s="57" t="s">
        <v>32</v>
      </c>
      <c r="G12" s="58">
        <v>1</v>
      </c>
      <c r="H12" s="52">
        <v>1641823.86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67"/>
    </row>
    <row r="13" spans="1:20" s="39" customFormat="1" ht="35.25" customHeight="1" x14ac:dyDescent="0.3">
      <c r="A13" s="35"/>
      <c r="B13" s="35"/>
      <c r="C13" s="36" t="s">
        <v>2</v>
      </c>
      <c r="D13" s="53"/>
      <c r="E13" s="29"/>
      <c r="F13" s="37"/>
      <c r="G13" s="48">
        <f>SUM(G11:G12)</f>
        <v>2</v>
      </c>
      <c r="H13" s="54"/>
      <c r="I13" s="38"/>
      <c r="J13" s="38">
        <f t="shared" ref="J13:L13" si="0">SUM(J11:J12)</f>
        <v>0</v>
      </c>
      <c r="K13" s="38">
        <f t="shared" si="0"/>
        <v>0</v>
      </c>
      <c r="L13" s="38">
        <f t="shared" si="0"/>
        <v>0</v>
      </c>
      <c r="M13" s="29"/>
    </row>
    <row r="14" spans="1:20" s="31" customFormat="1" ht="32.25" customHeight="1" x14ac:dyDescent="0.3">
      <c r="A14" s="40" t="s">
        <v>27</v>
      </c>
      <c r="B14" s="41"/>
      <c r="C14" s="41"/>
      <c r="D14" s="44"/>
      <c r="P14" s="42"/>
      <c r="Q14" s="43"/>
      <c r="R14" s="44"/>
      <c r="S14" s="44"/>
      <c r="T14" s="44"/>
    </row>
    <row r="15" spans="1:20" ht="18.75" x14ac:dyDescent="0.3">
      <c r="A15" s="31"/>
      <c r="B15" s="31"/>
      <c r="C15" s="31"/>
      <c r="D15" s="49"/>
      <c r="E15" s="31"/>
      <c r="F15" s="31"/>
      <c r="G15" s="31"/>
      <c r="H15" s="31"/>
      <c r="I15" s="31"/>
      <c r="J15" s="31"/>
      <c r="K15" s="31"/>
      <c r="L15" s="31"/>
      <c r="M15" s="31"/>
    </row>
    <row r="16" spans="1:20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29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5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6" t="s">
        <v>9</v>
      </c>
    </row>
  </sheetData>
  <mergeCells count="8">
    <mergeCell ref="B3:G3"/>
    <mergeCell ref="B5:K5"/>
    <mergeCell ref="A7:K7"/>
    <mergeCell ref="A17:K17"/>
    <mergeCell ref="A8:M8"/>
    <mergeCell ref="A11:A12"/>
    <mergeCell ref="M11:M12"/>
    <mergeCell ref="E11:E12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2026-03-26T11:48:15Z</dcterms:modified>
</cp:coreProperties>
</file>